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0" i="19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<sst xmlns="http://schemas.openxmlformats.org/spreadsheetml/2006/main" count="104" uniqueCount="53">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</sst>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0.81740352362964908</c:v>
                </c:pt>
                <c:pt idx="2">
                  <c:v>1.3608953487336715</c:v>
                </c:pt>
                <c:pt idx="3">
                  <c:v>1.6375820960593559</c:v>
                </c:pt>
                <c:pt idx="4">
                  <c:v>1.785807139269544</c:v>
                </c:pt>
                <c:pt idx="5">
                  <c:v>1.5881737483226268</c:v>
                </c:pt>
                <c:pt idx="6">
                  <c:v>1.5782920787752808</c:v>
                </c:pt>
                <c:pt idx="7">
                  <c:v>1.5387654005858973</c:v>
                </c:pt>
                <c:pt idx="8">
                  <c:v>1.3608953487336715</c:v>
                </c:pt>
                <c:pt idx="9">
                  <c:v>1.3016053314495963</c:v>
                </c:pt>
                <c:pt idx="10">
                  <c:v>1.3016053314495963</c:v>
                </c:pt>
                <c:pt idx="11">
                  <c:v>1.2719603228075591</c:v>
                </c:pt>
                <c:pt idx="12">
                  <c:v>1.2423153141655214</c:v>
                </c:pt>
                <c:pt idx="13">
                  <c:v>1.2225519750708296</c:v>
                </c:pt>
                <c:pt idx="14">
                  <c:v>1.0743269318606414</c:v>
                </c:pt>
                <c:pt idx="15">
                  <c:v>0.97551023638718293</c:v>
                </c:pt>
                <c:pt idx="16">
                  <c:v>0.92610188865045362</c:v>
                </c:pt>
                <c:pt idx="17">
                  <c:v>0.87669354091372431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0.49130842856723544</c:v>
                </c:pt>
                <c:pt idx="2">
                  <c:v>0.76799517589291977</c:v>
                </c:pt>
                <c:pt idx="3">
                  <c:v>1.1434986186920624</c:v>
                </c:pt>
                <c:pt idx="4">
                  <c:v>1.5091203919438598</c:v>
                </c:pt>
                <c:pt idx="5">
                  <c:v>1.8154521479115815</c:v>
                </c:pt>
                <c:pt idx="6">
                  <c:v>2.0328488779531906</c:v>
                </c:pt>
                <c:pt idx="7">
                  <c:v>2.2304822689001078</c:v>
                </c:pt>
                <c:pt idx="8">
                  <c:v>2.2798906166368376</c:v>
                </c:pt>
                <c:pt idx="9">
                  <c:v>2.2897722861841832</c:v>
                </c:pt>
                <c:pt idx="10">
                  <c:v>2.2107189298054162</c:v>
                </c:pt>
                <c:pt idx="11">
                  <c:v>2.1711922516160325</c:v>
                </c:pt>
                <c:pt idx="12">
                  <c:v>2.1316655734266496</c:v>
                </c:pt>
                <c:pt idx="13">
                  <c:v>2.1119022343319576</c:v>
                </c:pt>
                <c:pt idx="14">
                  <c:v>1.9636771911217696</c:v>
                </c:pt>
                <c:pt idx="15">
                  <c:v>1.8846238347430027</c:v>
                </c:pt>
                <c:pt idx="16">
                  <c:v>1.8154521479115815</c:v>
                </c:pt>
                <c:pt idx="17">
                  <c:v>1.6375820960593559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0.94586522774514536</c:v>
                </c:pt>
                <c:pt idx="2">
                  <c:v>1.4399487051124387</c:v>
                </c:pt>
                <c:pt idx="3">
                  <c:v>1.8450971565536192</c:v>
                </c:pt>
                <c:pt idx="4">
                  <c:v>2.2304822689001078</c:v>
                </c:pt>
                <c:pt idx="5">
                  <c:v>2.2798906166368376</c:v>
                </c:pt>
                <c:pt idx="6">
                  <c:v>2.4775240075837544</c:v>
                </c:pt>
                <c:pt idx="7">
                  <c:v>2.5368140248678301</c:v>
                </c:pt>
                <c:pt idx="8">
                  <c:v>2.596104042151905</c:v>
                </c:pt>
                <c:pt idx="9">
                  <c:v>2.5269323553204837</c:v>
                </c:pt>
                <c:pt idx="10">
                  <c:v>2.4577606684890627</c:v>
                </c:pt>
                <c:pt idx="11">
                  <c:v>2.3984706512049878</c:v>
                </c:pt>
                <c:pt idx="12">
                  <c:v>2.3490623034682589</c:v>
                </c:pt>
                <c:pt idx="13">
                  <c:v>2.2502456079947999</c:v>
                </c:pt>
                <c:pt idx="14">
                  <c:v>2.2304822689001078</c:v>
                </c:pt>
                <c:pt idx="15" formatCode="0.0000">
                  <c:v>2.1810739211633785</c:v>
                </c:pt>
                <c:pt idx="16" formatCode="0.0000">
                  <c:v>2.1613105820686873</c:v>
                </c:pt>
                <c:pt idx="17" formatCode="0.0000">
                  <c:v>2.1415472429739948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1.6327</c:v>
                </c:pt>
                <c:pt idx="1">
                  <c:v>1.785807139269544</c:v>
                </c:pt>
                <c:pt idx="2">
                  <c:v>2.2897722861841832</c:v>
                </c:pt>
                <c:pt idx="3">
                  <c:v>2.596104042151905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4" zoomScaleNormal="110" workbookViewId="0">
      <selection activeCell="B21" sqref="B21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1.785807139269544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18.53</v>
      </c>
    </row>
    <row r="17" spans="1:18">
      <c r="A17" s="29">
        <v>0.5</v>
      </c>
      <c r="B17" s="32">
        <v>72</v>
      </c>
      <c r="C17" s="33">
        <f>(0.00299639*B17+0.03211882)/9.81*1000</f>
        <v>25.265942915392454</v>
      </c>
      <c r="D17" s="33">
        <f t="shared" si="0"/>
        <v>0.81740352362964908</v>
      </c>
      <c r="E17" s="29">
        <v>0.5</v>
      </c>
      <c r="F17" s="35">
        <v>80</v>
      </c>
      <c r="G17" s="34">
        <f t="shared" si="1"/>
        <v>1.6348070472592982</v>
      </c>
      <c r="I17" s="23" t="s">
        <v>11</v>
      </c>
      <c r="J17" s="23">
        <v>82.1</v>
      </c>
    </row>
    <row r="18" spans="1:18">
      <c r="A18" s="29">
        <f t="shared" ref="A18:A41" si="2">A17+0.5</f>
        <v>1</v>
      </c>
      <c r="B18" s="32">
        <v>127</v>
      </c>
      <c r="C18" s="33">
        <f t="shared" ref="C18:C36" si="3">(0.00299639*B18+0.03211882)/9.81*1000</f>
        <v>42.065275229357788</v>
      </c>
      <c r="D18" s="33">
        <f t="shared" si="0"/>
        <v>1.3608953487336715</v>
      </c>
      <c r="E18" s="29">
        <f t="shared" ref="E18:E25" si="4">E17+0.5</f>
        <v>1</v>
      </c>
      <c r="F18" s="35">
        <v>180</v>
      </c>
      <c r="G18" s="34">
        <f t="shared" si="1"/>
        <v>2.7217906974673429</v>
      </c>
      <c r="I18" s="23" t="s">
        <v>12</v>
      </c>
      <c r="J18" s="37">
        <v>74.81</v>
      </c>
    </row>
    <row r="19" spans="1:18">
      <c r="A19" s="29">
        <f t="shared" si="2"/>
        <v>1.5</v>
      </c>
      <c r="B19" s="32">
        <v>155</v>
      </c>
      <c r="C19" s="33">
        <f t="shared" si="3"/>
        <v>50.617662589194694</v>
      </c>
      <c r="D19" s="33">
        <f t="shared" si="0"/>
        <v>1.6375820960593559</v>
      </c>
      <c r="E19" s="29">
        <f t="shared" si="4"/>
        <v>1.5</v>
      </c>
      <c r="F19" s="35">
        <v>250</v>
      </c>
      <c r="G19" s="34">
        <f t="shared" si="1"/>
        <v>3.2751641921187118</v>
      </c>
      <c r="I19" s="23" t="s">
        <v>13</v>
      </c>
      <c r="J19" s="38">
        <f>J17-J18</f>
        <v>7.289999999999992</v>
      </c>
    </row>
    <row r="20" spans="1:18">
      <c r="A20" s="29">
        <f t="shared" si="2"/>
        <v>2</v>
      </c>
      <c r="B20" s="32">
        <v>170</v>
      </c>
      <c r="C20" s="33">
        <f t="shared" si="3"/>
        <v>55.199298674821605</v>
      </c>
      <c r="D20" s="33">
        <f t="shared" si="0"/>
        <v>1.785807139269544</v>
      </c>
      <c r="E20" s="29">
        <f t="shared" si="4"/>
        <v>2</v>
      </c>
      <c r="F20" s="35">
        <v>340</v>
      </c>
      <c r="G20" s="34">
        <f t="shared" si="1"/>
        <v>3.5716142785390881</v>
      </c>
      <c r="I20" s="39" t="s">
        <v>14</v>
      </c>
      <c r="J20" s="40">
        <f>J18-J16</f>
        <v>56.28</v>
      </c>
    </row>
    <row r="21" spans="1:18">
      <c r="A21" s="29">
        <f t="shared" si="2"/>
        <v>2.5</v>
      </c>
      <c r="B21" s="32">
        <v>150</v>
      </c>
      <c r="C21" s="33">
        <f t="shared" si="3"/>
        <v>49.090450560652393</v>
      </c>
      <c r="D21" s="33">
        <f t="shared" si="0"/>
        <v>1.5881737483226268</v>
      </c>
      <c r="E21" s="29">
        <f t="shared" si="4"/>
        <v>2.5</v>
      </c>
      <c r="F21" s="35">
        <v>430</v>
      </c>
      <c r="G21" s="34">
        <f t="shared" si="1"/>
        <v>3.1763474966452536</v>
      </c>
      <c r="I21" s="39" t="s">
        <v>15</v>
      </c>
      <c r="J21" s="38">
        <f>(J19/J20)*100</f>
        <v>12.953091684434954</v>
      </c>
    </row>
    <row r="22" spans="1:18">
      <c r="A22" s="29">
        <f t="shared" si="2"/>
        <v>3</v>
      </c>
      <c r="B22" s="32">
        <v>149</v>
      </c>
      <c r="C22" s="33">
        <f t="shared" si="3"/>
        <v>48.785008154943931</v>
      </c>
      <c r="D22" s="33">
        <f t="shared" si="0"/>
        <v>1.5782920787752808</v>
      </c>
      <c r="E22" s="29">
        <f t="shared" si="4"/>
        <v>3</v>
      </c>
      <c r="F22" s="35">
        <v>520</v>
      </c>
      <c r="G22" s="34">
        <f t="shared" si="1"/>
        <v>3.1565841575505615</v>
      </c>
      <c r="K22" s="18"/>
      <c r="L22" s="18"/>
    </row>
    <row r="23" spans="1:18">
      <c r="A23" s="29">
        <f t="shared" si="2"/>
        <v>3.5</v>
      </c>
      <c r="B23" s="32">
        <v>145</v>
      </c>
      <c r="C23" s="33">
        <f t="shared" si="3"/>
        <v>47.563238532110084</v>
      </c>
      <c r="D23" s="33">
        <f t="shared" si="0"/>
        <v>1.5387654005858973</v>
      </c>
      <c r="E23" s="29">
        <f t="shared" si="4"/>
        <v>3.5</v>
      </c>
      <c r="F23" s="35">
        <v>610</v>
      </c>
      <c r="G23" s="34">
        <f t="shared" si="1"/>
        <v>3.0775308011717946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127</v>
      </c>
      <c r="C24" s="33">
        <f t="shared" si="3"/>
        <v>42.065275229357788</v>
      </c>
      <c r="D24" s="33">
        <f t="shared" si="0"/>
        <v>1.3608953487336715</v>
      </c>
      <c r="E24" s="29">
        <f t="shared" si="4"/>
        <v>4</v>
      </c>
      <c r="F24" s="35">
        <v>730</v>
      </c>
      <c r="G24" s="34">
        <f t="shared" si="1"/>
        <v>2.7217906974673429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121</v>
      </c>
      <c r="C25" s="33">
        <f t="shared" si="3"/>
        <v>40.232620795107024</v>
      </c>
      <c r="D25" s="33">
        <f t="shared" si="0"/>
        <v>1.3016053314495963</v>
      </c>
      <c r="E25" s="29">
        <f t="shared" si="4"/>
        <v>4.5</v>
      </c>
      <c r="F25" s="35">
        <v>830</v>
      </c>
      <c r="G25" s="34">
        <f t="shared" si="1"/>
        <v>2.6032106628991927</v>
      </c>
      <c r="H25" s="2"/>
      <c r="I25" s="39" t="s">
        <v>18</v>
      </c>
      <c r="J25" s="41">
        <v>276.08999999999997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121</v>
      </c>
      <c r="C26" s="33">
        <f t="shared" si="3"/>
        <v>40.232620795107024</v>
      </c>
      <c r="D26" s="33">
        <f t="shared" si="0"/>
        <v>1.3016053314495963</v>
      </c>
      <c r="E26" s="29">
        <f t="shared" ref="E26:E32" si="5">E25+0.5</f>
        <v>5</v>
      </c>
      <c r="F26" s="35">
        <v>910</v>
      </c>
      <c r="G26" s="34">
        <f t="shared" si="1"/>
        <v>2.6032106628991927</v>
      </c>
      <c r="I26" s="39" t="s">
        <v>19</v>
      </c>
      <c r="J26" s="41">
        <v>143.25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118</v>
      </c>
      <c r="C27" s="33">
        <f t="shared" si="3"/>
        <v>39.316293577981654</v>
      </c>
      <c r="D27" s="33">
        <f t="shared" si="0"/>
        <v>1.2719603228075591</v>
      </c>
      <c r="E27" s="29">
        <f t="shared" si="5"/>
        <v>5.5</v>
      </c>
      <c r="F27" s="35">
        <v>960</v>
      </c>
      <c r="G27" s="34">
        <f t="shared" si="1"/>
        <v>2.5439206456151182</v>
      </c>
      <c r="I27" s="39" t="s">
        <v>20</v>
      </c>
      <c r="J27" s="42">
        <f>J25-J26</f>
        <v>132.83999999999997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115</v>
      </c>
      <c r="C28" s="33">
        <f t="shared" si="3"/>
        <v>38.399966360856268</v>
      </c>
      <c r="D28" s="33">
        <f t="shared" si="0"/>
        <v>1.2423153141655214</v>
      </c>
      <c r="E28" s="29">
        <f t="shared" si="5"/>
        <v>6</v>
      </c>
      <c r="F28" s="35">
        <v>1070</v>
      </c>
      <c r="G28" s="34">
        <f t="shared" si="1"/>
        <v>2.4846306283310429</v>
      </c>
      <c r="I28" s="39" t="s">
        <v>17</v>
      </c>
      <c r="J28" s="36">
        <v>1.91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113</v>
      </c>
      <c r="C29" s="33">
        <f t="shared" si="3"/>
        <v>37.789081549439345</v>
      </c>
      <c r="D29" s="33">
        <f t="shared" si="0"/>
        <v>1.2225519750708296</v>
      </c>
      <c r="E29" s="29">
        <f t="shared" si="5"/>
        <v>6.5</v>
      </c>
      <c r="F29" s="35">
        <v>1190</v>
      </c>
      <c r="G29" s="34">
        <f t="shared" si="1"/>
        <v>2.4451039501416592</v>
      </c>
      <c r="I29" s="39" t="s">
        <v>36</v>
      </c>
      <c r="J29" s="43">
        <f>J28*B12</f>
        <v>59.0381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98</v>
      </c>
      <c r="C30" s="33">
        <f t="shared" si="3"/>
        <v>33.207445463812427</v>
      </c>
      <c r="D30" s="33">
        <f t="shared" si="0"/>
        <v>1.0743269318606414</v>
      </c>
      <c r="E30" s="29">
        <f t="shared" si="5"/>
        <v>7</v>
      </c>
      <c r="F30" s="35">
        <v>1300</v>
      </c>
      <c r="G30" s="34">
        <f t="shared" si="1"/>
        <v>2.1486538637212829</v>
      </c>
      <c r="I30" s="39" t="s">
        <v>21</v>
      </c>
      <c r="J30" s="43">
        <f>J21</f>
        <v>12.953091684434954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88</v>
      </c>
      <c r="C31" s="33">
        <f t="shared" si="3"/>
        <v>30.153021406727824</v>
      </c>
      <c r="D31" s="33">
        <f t="shared" si="0"/>
        <v>0.97551023638718293</v>
      </c>
      <c r="E31" s="29">
        <f t="shared" si="5"/>
        <v>7.5</v>
      </c>
      <c r="F31" s="35">
        <v>1380</v>
      </c>
      <c r="G31" s="34">
        <f t="shared" si="1"/>
        <v>1.9510204727743659</v>
      </c>
      <c r="I31" s="44" t="s">
        <v>37</v>
      </c>
      <c r="J31" s="43">
        <f>J27/J29</f>
        <v>2.2500724108668804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83</v>
      </c>
      <c r="C32" s="33">
        <f t="shared" si="3"/>
        <v>28.625809378185522</v>
      </c>
      <c r="D32" s="33">
        <f t="shared" si="0"/>
        <v>0.92610188865045362</v>
      </c>
      <c r="E32" s="29">
        <f t="shared" si="5"/>
        <v>8</v>
      </c>
      <c r="F32" s="35">
        <v>1450</v>
      </c>
      <c r="G32" s="34">
        <f t="shared" si="1"/>
        <v>1.8522037773009072</v>
      </c>
      <c r="I32" s="44" t="s">
        <v>38</v>
      </c>
      <c r="J32" s="43">
        <f>J31/(1+J30/100)</f>
        <v>1.992041454830707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78</v>
      </c>
      <c r="C33" s="33">
        <f t="shared" si="3"/>
        <v>27.098597349643217</v>
      </c>
      <c r="D33" s="33">
        <f t="shared" si="0"/>
        <v>0.87669354091372431</v>
      </c>
      <c r="E33" s="29">
        <f>E32+0.5</f>
        <v>8.5</v>
      </c>
      <c r="F33" s="35">
        <v>1490</v>
      </c>
      <c r="G33" s="34">
        <f t="shared" si="1"/>
        <v>1.7533870818274486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30" workbookViewId="0">
      <selection activeCell="B26" sqref="B26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2.2897722861841832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10.16</v>
      </c>
      <c r="L16" s="31"/>
      <c r="M16" s="54"/>
      <c r="N16" s="56"/>
    </row>
    <row r="17" spans="1:20">
      <c r="A17" s="29">
        <f>A16+0.5</f>
        <v>0.5</v>
      </c>
      <c r="B17" s="32">
        <v>39</v>
      </c>
      <c r="C17" s="33">
        <f>(0.00299639*B17+0.03211882)/9.81*1000</f>
        <v>15.186343527013248</v>
      </c>
      <c r="D17" s="33">
        <f t="shared" si="0"/>
        <v>0.49130842856723544</v>
      </c>
      <c r="E17" s="29">
        <v>0.5</v>
      </c>
      <c r="F17" s="35">
        <v>16</v>
      </c>
      <c r="G17" s="34">
        <f t="shared" si="1"/>
        <v>0.49130842856723544</v>
      </c>
      <c r="I17" s="23" t="s">
        <v>11</v>
      </c>
      <c r="J17" s="37">
        <v>63.19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67</v>
      </c>
      <c r="C18" s="33">
        <f t="shared" ref="C18:C34" si="3">(0.00299639*B18+0.03211882)/9.81*1000</f>
        <v>23.738730886850149</v>
      </c>
      <c r="D18" s="33">
        <f t="shared" si="0"/>
        <v>0.76799517589291977</v>
      </c>
      <c r="E18" s="29">
        <f t="shared" ref="E18:E24" si="4">E17+0.5</f>
        <v>1</v>
      </c>
      <c r="F18" s="35">
        <v>36</v>
      </c>
      <c r="G18" s="34">
        <f t="shared" si="1"/>
        <v>0.76799517589291977</v>
      </c>
      <c r="I18" s="23" t="s">
        <v>12</v>
      </c>
      <c r="J18" s="37">
        <v>57.16</v>
      </c>
      <c r="L18" s="31"/>
      <c r="M18" s="54"/>
      <c r="N18" s="56"/>
    </row>
    <row r="19" spans="1:20">
      <c r="A19" s="29">
        <f t="shared" si="2"/>
        <v>1.5</v>
      </c>
      <c r="B19" s="32">
        <v>105</v>
      </c>
      <c r="C19" s="33">
        <f t="shared" si="3"/>
        <v>35.345542303771651</v>
      </c>
      <c r="D19" s="33">
        <f t="shared" si="0"/>
        <v>1.1434986186920624</v>
      </c>
      <c r="E19" s="29">
        <f t="shared" si="4"/>
        <v>1.5</v>
      </c>
      <c r="F19" s="35">
        <v>50</v>
      </c>
      <c r="G19" s="34">
        <f t="shared" si="1"/>
        <v>1.1434986186920624</v>
      </c>
      <c r="I19" s="23" t="s">
        <v>13</v>
      </c>
      <c r="J19" s="43">
        <f>J17-J18</f>
        <v>6.0300000000000011</v>
      </c>
      <c r="L19" s="31"/>
      <c r="M19" s="54"/>
      <c r="N19" s="57"/>
    </row>
    <row r="20" spans="1:20">
      <c r="A20" s="29">
        <f t="shared" si="2"/>
        <v>2</v>
      </c>
      <c r="B20" s="32">
        <v>142</v>
      </c>
      <c r="C20" s="33">
        <f t="shared" si="3"/>
        <v>46.646911314984706</v>
      </c>
      <c r="D20" s="33">
        <f t="shared" si="0"/>
        <v>1.5091203919438598</v>
      </c>
      <c r="E20" s="29">
        <f t="shared" si="4"/>
        <v>2</v>
      </c>
      <c r="F20" s="35">
        <v>80</v>
      </c>
      <c r="G20" s="34">
        <f t="shared" si="1"/>
        <v>1.5091203919438598</v>
      </c>
      <c r="I20" s="39" t="s">
        <v>14</v>
      </c>
      <c r="J20" s="36">
        <f>J18-J16</f>
        <v>47</v>
      </c>
      <c r="L20" s="31"/>
      <c r="M20" s="58"/>
      <c r="N20" s="59"/>
    </row>
    <row r="21" spans="1:20">
      <c r="A21" s="29">
        <f t="shared" si="2"/>
        <v>2.5</v>
      </c>
      <c r="B21" s="32">
        <v>173</v>
      </c>
      <c r="C21" s="33">
        <f t="shared" si="3"/>
        <v>56.115625891946983</v>
      </c>
      <c r="D21" s="33">
        <f t="shared" si="0"/>
        <v>1.8154521479115815</v>
      </c>
      <c r="E21" s="29">
        <f t="shared" si="4"/>
        <v>2.5</v>
      </c>
      <c r="F21" s="35">
        <v>130</v>
      </c>
      <c r="G21" s="34">
        <f t="shared" si="1"/>
        <v>1.8154521479115815</v>
      </c>
      <c r="I21" s="39" t="s">
        <v>15</v>
      </c>
      <c r="J21" s="43">
        <f>(J19/J20)*100</f>
        <v>12.829787234042556</v>
      </c>
      <c r="L21" s="31"/>
      <c r="M21" s="58"/>
      <c r="N21" s="57"/>
    </row>
    <row r="22" spans="1:20">
      <c r="A22" s="29">
        <f t="shared" si="2"/>
        <v>3</v>
      </c>
      <c r="B22" s="32">
        <v>195</v>
      </c>
      <c r="C22" s="33">
        <f t="shared" si="3"/>
        <v>62.83535881753312</v>
      </c>
      <c r="D22" s="33">
        <f t="shared" si="0"/>
        <v>2.0328488779531906</v>
      </c>
      <c r="E22" s="29">
        <f t="shared" si="4"/>
        <v>3</v>
      </c>
      <c r="F22" s="35">
        <v>200</v>
      </c>
      <c r="G22" s="34">
        <f t="shared" si="1"/>
        <v>2.0328488779531906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215</v>
      </c>
      <c r="C23" s="33">
        <f t="shared" si="3"/>
        <v>68.94420693170234</v>
      </c>
      <c r="D23" s="33">
        <f t="shared" si="0"/>
        <v>2.2304822689001078</v>
      </c>
      <c r="E23" s="29">
        <f t="shared" si="4"/>
        <v>3.5</v>
      </c>
      <c r="F23" s="35">
        <v>220</v>
      </c>
      <c r="G23" s="34">
        <f t="shared" si="1"/>
        <v>2.2304822689001078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220</v>
      </c>
      <c r="C24" s="33">
        <f t="shared" si="3"/>
        <v>70.471418960244648</v>
      </c>
      <c r="D24" s="33">
        <f t="shared" si="0"/>
        <v>2.2798906166368376</v>
      </c>
      <c r="E24" s="29">
        <f t="shared" si="4"/>
        <v>4</v>
      </c>
      <c r="F24" s="35">
        <v>290</v>
      </c>
      <c r="G24" s="34">
        <f t="shared" si="1"/>
        <v>2.2798906166368376</v>
      </c>
      <c r="H24" s="2"/>
      <c r="I24" s="39" t="s">
        <v>18</v>
      </c>
      <c r="J24" s="41">
        <v>264.22000000000003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221</v>
      </c>
      <c r="C25" s="33">
        <f t="shared" si="3"/>
        <v>70.776861365953096</v>
      </c>
      <c r="D25" s="33">
        <f t="shared" si="0"/>
        <v>2.2897722861841832</v>
      </c>
      <c r="E25" s="29">
        <f t="shared" ref="E25:E42" si="5">E24+0.5</f>
        <v>4.5</v>
      </c>
      <c r="F25" s="35">
        <v>360</v>
      </c>
      <c r="G25" s="34">
        <f t="shared" si="1"/>
        <v>2.2897722861841832</v>
      </c>
      <c r="H25" s="2"/>
      <c r="I25" s="39" t="s">
        <v>19</v>
      </c>
      <c r="J25" s="41">
        <v>132.72</v>
      </c>
      <c r="O25" s="1"/>
      <c r="P25" s="1"/>
      <c r="Q25" s="1"/>
      <c r="R25" s="1"/>
    </row>
    <row r="26" spans="1:20">
      <c r="A26" s="29">
        <f t="shared" si="2"/>
        <v>5</v>
      </c>
      <c r="B26" s="32">
        <v>213</v>
      </c>
      <c r="C26" s="33">
        <f t="shared" si="3"/>
        <v>68.333322120285416</v>
      </c>
      <c r="D26" s="33">
        <f t="shared" si="0"/>
        <v>2.2107189298054162</v>
      </c>
      <c r="E26" s="29">
        <f t="shared" si="5"/>
        <v>5</v>
      </c>
      <c r="F26" s="35">
        <v>440</v>
      </c>
      <c r="G26" s="34">
        <f t="shared" si="1"/>
        <v>2.2107189298054162</v>
      </c>
      <c r="I26" s="39" t="s">
        <v>20</v>
      </c>
      <c r="J26" s="45">
        <f>J24-J25</f>
        <v>131.50000000000003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209</v>
      </c>
      <c r="C27" s="33">
        <f t="shared" si="3"/>
        <v>67.111552497451569</v>
      </c>
      <c r="D27" s="33">
        <f t="shared" si="0"/>
        <v>2.1711922516160325</v>
      </c>
      <c r="E27" s="29">
        <f t="shared" si="5"/>
        <v>5.5</v>
      </c>
      <c r="F27" s="35">
        <v>510</v>
      </c>
      <c r="G27" s="34">
        <f t="shared" si="1"/>
        <v>2.1711922516160325</v>
      </c>
      <c r="I27" s="39" t="s">
        <v>17</v>
      </c>
      <c r="J27" s="36">
        <v>1.96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205</v>
      </c>
      <c r="C28" s="33">
        <f t="shared" si="3"/>
        <v>65.889782874617737</v>
      </c>
      <c r="D28" s="33">
        <f t="shared" si="0"/>
        <v>2.1316655734266496</v>
      </c>
      <c r="E28" s="29">
        <f t="shared" si="5"/>
        <v>6</v>
      </c>
      <c r="F28" s="35">
        <v>580</v>
      </c>
      <c r="G28" s="34">
        <f t="shared" si="1"/>
        <v>2.1316655734266496</v>
      </c>
      <c r="I28" s="39" t="s">
        <v>36</v>
      </c>
      <c r="J28" s="43">
        <f>J27*B12</f>
        <v>60.583599999999997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203</v>
      </c>
      <c r="C29" s="33">
        <f t="shared" si="3"/>
        <v>65.278898063200813</v>
      </c>
      <c r="D29" s="33">
        <f t="shared" si="0"/>
        <v>2.1119022343319576</v>
      </c>
      <c r="E29" s="29">
        <f t="shared" si="5"/>
        <v>6.5</v>
      </c>
      <c r="F29" s="35">
        <v>630</v>
      </c>
      <c r="G29" s="34">
        <f t="shared" si="1"/>
        <v>2.1119022343319576</v>
      </c>
      <c r="I29" s="39" t="s">
        <v>21</v>
      </c>
      <c r="J29" s="43">
        <f>J21</f>
        <v>12.829787234042556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188</v>
      </c>
      <c r="C30" s="33">
        <f t="shared" si="3"/>
        <v>60.697261977573902</v>
      </c>
      <c r="D30" s="33">
        <f t="shared" si="0"/>
        <v>1.9636771911217696</v>
      </c>
      <c r="E30" s="29">
        <f t="shared" si="5"/>
        <v>7</v>
      </c>
      <c r="F30" s="35">
        <v>720</v>
      </c>
      <c r="G30" s="34">
        <f t="shared" si="1"/>
        <v>1.9636771911217696</v>
      </c>
      <c r="I30" s="44" t="s">
        <v>37</v>
      </c>
      <c r="J30" s="43">
        <f>J26/J28</f>
        <v>2.1705544074634067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180</v>
      </c>
      <c r="C31" s="33">
        <f t="shared" si="3"/>
        <v>58.253722731906215</v>
      </c>
      <c r="D31" s="33">
        <f t="shared" si="0"/>
        <v>1.8846238347430027</v>
      </c>
      <c r="E31" s="29">
        <f t="shared" si="5"/>
        <v>7.5</v>
      </c>
      <c r="F31" s="35">
        <v>800</v>
      </c>
      <c r="G31" s="34">
        <f t="shared" si="1"/>
        <v>1.8846238347430027</v>
      </c>
      <c r="I31" s="44" t="s">
        <v>38</v>
      </c>
      <c r="J31" s="43">
        <f>J30/(1+J29/100)</f>
        <v>1.9237423562281748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173</v>
      </c>
      <c r="C32" s="33">
        <f t="shared" si="3"/>
        <v>56.115625891946983</v>
      </c>
      <c r="D32" s="33">
        <f t="shared" si="0"/>
        <v>1.8154521479115815</v>
      </c>
      <c r="E32" s="29">
        <f t="shared" si="5"/>
        <v>8</v>
      </c>
      <c r="F32" s="35">
        <v>860</v>
      </c>
      <c r="G32" s="34">
        <f t="shared" si="1"/>
        <v>1.8154521479115815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155</v>
      </c>
      <c r="C33" s="33">
        <f t="shared" si="3"/>
        <v>50.617662589194694</v>
      </c>
      <c r="D33" s="33">
        <f t="shared" si="0"/>
        <v>1.6375820960593559</v>
      </c>
      <c r="E33" s="29">
        <f t="shared" si="5"/>
        <v>8.5</v>
      </c>
      <c r="F33" s="35">
        <v>910</v>
      </c>
      <c r="G33" s="34">
        <f t="shared" si="1"/>
        <v>1.6375820960593559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2.596104042151905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11.02</v>
      </c>
      <c r="M15" s="54"/>
      <c r="N15" s="56"/>
    </row>
    <row r="16" spans="1:14">
      <c r="A16" s="29">
        <f>A15+0.5</f>
        <v>0.5</v>
      </c>
      <c r="B16" s="35">
        <v>85</v>
      </c>
      <c r="C16" s="33">
        <f>(0.00299639*B16+0.03211882)/9.81*1000</f>
        <v>29.236694189602442</v>
      </c>
      <c r="D16" s="33">
        <f t="shared" si="0"/>
        <v>0.94586522774514536</v>
      </c>
      <c r="E16" s="29">
        <v>0.5</v>
      </c>
      <c r="F16" s="35">
        <v>-6</v>
      </c>
      <c r="G16" s="34">
        <f t="shared" si="1"/>
        <v>0.47293261387257268</v>
      </c>
      <c r="I16" s="23" t="s">
        <v>11</v>
      </c>
      <c r="J16" s="23">
        <v>72.36</v>
      </c>
      <c r="M16" s="54"/>
      <c r="N16" s="54"/>
    </row>
    <row r="17" spans="1:20">
      <c r="A17" s="29">
        <f t="shared" ref="A17:A40" si="2">A16+0.5</f>
        <v>1</v>
      </c>
      <c r="B17" s="35">
        <v>135</v>
      </c>
      <c r="C17" s="33">
        <f t="shared" ref="C17:C36" si="3">(0.00299639*B17+0.03211882)/9.81*1000</f>
        <v>44.508814475025481</v>
      </c>
      <c r="D17" s="33">
        <f t="shared" si="0"/>
        <v>1.4399487051124387</v>
      </c>
      <c r="E17" s="29">
        <f>E16+0.5</f>
        <v>1</v>
      </c>
      <c r="F17" s="35">
        <v>-20</v>
      </c>
      <c r="G17" s="34">
        <f t="shared" si="1"/>
        <v>0.71997435255621933</v>
      </c>
      <c r="I17" s="23" t="s">
        <v>12</v>
      </c>
      <c r="J17" s="23">
        <v>65.13</v>
      </c>
      <c r="M17" s="54"/>
      <c r="N17" s="56"/>
    </row>
    <row r="18" spans="1:20">
      <c r="A18" s="29">
        <f t="shared" si="2"/>
        <v>1.5</v>
      </c>
      <c r="B18" s="35">
        <v>176</v>
      </c>
      <c r="C18" s="33">
        <f t="shared" si="3"/>
        <v>57.031953109072369</v>
      </c>
      <c r="D18" s="33">
        <f t="shared" si="0"/>
        <v>1.8450971565536192</v>
      </c>
      <c r="E18" s="29">
        <f>E17+0.5</f>
        <v>1.5</v>
      </c>
      <c r="F18" s="35">
        <v>-36</v>
      </c>
      <c r="G18" s="34">
        <f t="shared" si="1"/>
        <v>0.92254857827680958</v>
      </c>
      <c r="I18" s="23" t="s">
        <v>13</v>
      </c>
      <c r="J18" s="38">
        <f>J16-J17</f>
        <v>7.230000000000004</v>
      </c>
      <c r="M18" s="54"/>
      <c r="N18" s="57"/>
    </row>
    <row r="19" spans="1:20">
      <c r="A19" s="29">
        <f t="shared" si="2"/>
        <v>2</v>
      </c>
      <c r="B19" s="35">
        <v>215</v>
      </c>
      <c r="C19" s="33">
        <f t="shared" si="3"/>
        <v>68.94420693170234</v>
      </c>
      <c r="D19" s="33">
        <f t="shared" si="0"/>
        <v>2.2304822689001078</v>
      </c>
      <c r="E19" s="29">
        <f t="shared" ref="E19:E41" si="4">E18+0.5</f>
        <v>2</v>
      </c>
      <c r="F19" s="35">
        <v>-40</v>
      </c>
      <c r="G19" s="34">
        <f t="shared" si="1"/>
        <v>1.1152411344500539</v>
      </c>
      <c r="I19" s="39" t="s">
        <v>14</v>
      </c>
      <c r="J19" s="40">
        <f>J17-J15</f>
        <v>54.11</v>
      </c>
      <c r="M19" s="58"/>
      <c r="N19" s="59"/>
    </row>
    <row r="20" spans="1:20">
      <c r="A20" s="29">
        <f t="shared" si="2"/>
        <v>2.5</v>
      </c>
      <c r="B20" s="35">
        <v>220</v>
      </c>
      <c r="C20" s="33">
        <f t="shared" si="3"/>
        <v>70.471418960244648</v>
      </c>
      <c r="D20" s="33">
        <f t="shared" si="0"/>
        <v>2.2798906166368376</v>
      </c>
      <c r="E20" s="29">
        <f t="shared" si="4"/>
        <v>2.5</v>
      </c>
      <c r="F20" s="35">
        <v>-40</v>
      </c>
      <c r="G20" s="34">
        <f t="shared" si="1"/>
        <v>1.1399453083184188</v>
      </c>
      <c r="I20" s="39" t="s">
        <v>15</v>
      </c>
      <c r="J20" s="38">
        <f>(J18/J19)*100</f>
        <v>13.361670670855672</v>
      </c>
      <c r="M20" s="58"/>
      <c r="N20" s="57"/>
    </row>
    <row r="21" spans="1:20">
      <c r="A21" s="29">
        <f t="shared" si="2"/>
        <v>3</v>
      </c>
      <c r="B21" s="35">
        <v>240</v>
      </c>
      <c r="C21" s="33">
        <f t="shared" si="3"/>
        <v>76.580267074413854</v>
      </c>
      <c r="D21" s="33">
        <f t="shared" si="0"/>
        <v>2.4775240075837544</v>
      </c>
      <c r="E21" s="29">
        <f t="shared" si="4"/>
        <v>3</v>
      </c>
      <c r="F21" s="35">
        <v>-32</v>
      </c>
      <c r="G21" s="34">
        <f t="shared" si="1"/>
        <v>1.2387620037918772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246</v>
      </c>
      <c r="C22" s="33">
        <f t="shared" si="3"/>
        <v>78.412921508664624</v>
      </c>
      <c r="D22" s="33">
        <f t="shared" si="0"/>
        <v>2.5368140248678301</v>
      </c>
      <c r="E22" s="29">
        <f t="shared" si="4"/>
        <v>3.5</v>
      </c>
      <c r="F22" s="35">
        <v>-24</v>
      </c>
      <c r="G22" s="34">
        <f t="shared" si="1"/>
        <v>1.2684070124339151</v>
      </c>
    </row>
    <row r="23" spans="1:20">
      <c r="A23" s="29">
        <f t="shared" si="2"/>
        <v>4</v>
      </c>
      <c r="B23" s="35">
        <v>252</v>
      </c>
      <c r="C23" s="33">
        <f t="shared" si="3"/>
        <v>80.24557594291538</v>
      </c>
      <c r="D23" s="33">
        <f t="shared" si="0"/>
        <v>2.596104042151905</v>
      </c>
      <c r="E23" s="29">
        <f t="shared" si="4"/>
        <v>4</v>
      </c>
      <c r="F23" s="35">
        <v>-14</v>
      </c>
      <c r="G23" s="34">
        <f t="shared" si="1"/>
        <v>1.2980520210759525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245</v>
      </c>
      <c r="C24" s="33">
        <f t="shared" si="3"/>
        <v>78.107479102956148</v>
      </c>
      <c r="D24" s="33">
        <f t="shared" si="0"/>
        <v>2.5269323553204837</v>
      </c>
      <c r="E24" s="29">
        <f t="shared" si="4"/>
        <v>4.5</v>
      </c>
      <c r="F24" s="35">
        <v>0</v>
      </c>
      <c r="G24" s="34">
        <f t="shared" si="1"/>
        <v>1.2634661776602418</v>
      </c>
      <c r="H24" s="2"/>
      <c r="I24" s="39" t="s">
        <v>18</v>
      </c>
      <c r="J24" s="46">
        <v>272.91000000000003</v>
      </c>
      <c r="O24" s="1"/>
      <c r="P24" s="1"/>
      <c r="Q24" s="1"/>
      <c r="R24" s="1"/>
    </row>
    <row r="25" spans="1:20">
      <c r="A25" s="29">
        <f t="shared" si="2"/>
        <v>5</v>
      </c>
      <c r="B25" s="35">
        <v>238</v>
      </c>
      <c r="C25" s="33">
        <f t="shared" si="3"/>
        <v>75.96938226299693</v>
      </c>
      <c r="D25" s="33">
        <f t="shared" si="0"/>
        <v>2.4577606684890627</v>
      </c>
      <c r="E25" s="29">
        <f t="shared" si="4"/>
        <v>5</v>
      </c>
      <c r="F25" s="35">
        <v>14</v>
      </c>
      <c r="G25" s="34">
        <f t="shared" si="1"/>
        <v>1.2288803342445314</v>
      </c>
      <c r="H25" s="2"/>
      <c r="I25" s="39" t="s">
        <v>19</v>
      </c>
      <c r="J25" s="46">
        <v>138.78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232</v>
      </c>
      <c r="C26" s="33">
        <f t="shared" si="3"/>
        <v>74.136727828746174</v>
      </c>
      <c r="D26" s="33">
        <f t="shared" si="0"/>
        <v>2.3984706512049878</v>
      </c>
      <c r="E26" s="29">
        <f t="shared" si="4"/>
        <v>5.5</v>
      </c>
      <c r="F26" s="35">
        <v>24</v>
      </c>
      <c r="G26" s="34">
        <f t="shared" si="1"/>
        <v>1.1992353256024939</v>
      </c>
      <c r="H26" s="2"/>
      <c r="I26" s="39" t="s">
        <v>20</v>
      </c>
      <c r="J26" s="42">
        <f>J24-J25</f>
        <v>134.13000000000002</v>
      </c>
      <c r="O26" s="1"/>
      <c r="P26" s="1"/>
      <c r="Q26" s="1"/>
      <c r="R26" s="1"/>
    </row>
    <row r="27" spans="1:20">
      <c r="A27" s="29">
        <f t="shared" si="2"/>
        <v>6</v>
      </c>
      <c r="B27" s="35">
        <v>227</v>
      </c>
      <c r="C27" s="33">
        <f t="shared" si="3"/>
        <v>72.60951580020388</v>
      </c>
      <c r="D27" s="33">
        <f t="shared" si="0"/>
        <v>2.3490623034682589</v>
      </c>
      <c r="E27" s="29">
        <f t="shared" si="4"/>
        <v>6</v>
      </c>
      <c r="F27" s="35">
        <v>50</v>
      </c>
      <c r="G27" s="34">
        <f t="shared" si="1"/>
        <v>1.1745311517341295</v>
      </c>
      <c r="I27" s="39" t="s">
        <v>17</v>
      </c>
      <c r="J27" s="38">
        <v>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217</v>
      </c>
      <c r="C28" s="33">
        <f t="shared" si="3"/>
        <v>69.555091743119263</v>
      </c>
      <c r="D28" s="33">
        <f t="shared" si="0"/>
        <v>2.2502456079947999</v>
      </c>
      <c r="E28" s="29">
        <f t="shared" si="4"/>
        <v>6.5</v>
      </c>
      <c r="F28" s="35">
        <v>70</v>
      </c>
      <c r="G28" s="34">
        <f t="shared" si="1"/>
        <v>1.1251228039973999</v>
      </c>
      <c r="I28" s="39" t="s">
        <v>24</v>
      </c>
      <c r="J28" s="38">
        <f>J27*B11</f>
        <v>61.82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215</v>
      </c>
      <c r="C29" s="33">
        <f t="shared" si="3"/>
        <v>68.94420693170234</v>
      </c>
      <c r="D29" s="33">
        <f t="shared" si="0"/>
        <v>2.2304822689001078</v>
      </c>
      <c r="E29" s="29">
        <f t="shared" si="4"/>
        <v>7</v>
      </c>
      <c r="F29" s="35">
        <v>90</v>
      </c>
      <c r="G29" s="34">
        <f t="shared" si="1"/>
        <v>1.1152411344500539</v>
      </c>
      <c r="I29" s="39" t="s">
        <v>21</v>
      </c>
      <c r="J29" s="38">
        <f>J20</f>
        <v>13.361670670855672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210</v>
      </c>
      <c r="C30" s="33">
        <f t="shared" si="3"/>
        <v>67.416994903160031</v>
      </c>
      <c r="D30" s="34">
        <f t="shared" si="0"/>
        <v>2.1810739211633785</v>
      </c>
      <c r="E30" s="29">
        <f t="shared" si="4"/>
        <v>7.5</v>
      </c>
      <c r="F30" s="35">
        <v>110</v>
      </c>
      <c r="G30" s="34">
        <f t="shared" si="1"/>
        <v>1.0905369605816893</v>
      </c>
      <c r="I30" s="39" t="s">
        <v>25</v>
      </c>
      <c r="J30" s="38">
        <f>J26/J28</f>
        <v>2.1696861857004208</v>
      </c>
      <c r="K30" s="5"/>
      <c r="R30" s="1"/>
      <c r="S30" s="1"/>
      <c r="T30" s="1"/>
    </row>
    <row r="31" spans="1:20">
      <c r="A31" s="29">
        <f t="shared" si="2"/>
        <v>8</v>
      </c>
      <c r="B31" s="35">
        <v>208</v>
      </c>
      <c r="C31" s="33">
        <f t="shared" si="3"/>
        <v>66.806110091743122</v>
      </c>
      <c r="D31" s="34">
        <f t="shared" si="0"/>
        <v>2.1613105820686873</v>
      </c>
      <c r="E31" s="29">
        <f t="shared" si="4"/>
        <v>8</v>
      </c>
      <c r="F31" s="35">
        <v>120</v>
      </c>
      <c r="G31" s="34">
        <f t="shared" si="1"/>
        <v>1.0806552910343437</v>
      </c>
      <c r="I31" s="39" t="s">
        <v>26</v>
      </c>
      <c r="J31" s="38">
        <f>J30/(1+J29/100)</f>
        <v>1.9139504321527512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206</v>
      </c>
      <c r="C32" s="33">
        <f t="shared" si="3"/>
        <v>66.195225280326184</v>
      </c>
      <c r="D32" s="34">
        <f t="shared" si="0"/>
        <v>2.1415472429739948</v>
      </c>
      <c r="E32" s="29">
        <f t="shared" si="4"/>
        <v>8.5</v>
      </c>
      <c r="F32" s="35">
        <v>130</v>
      </c>
      <c r="G32" s="34">
        <f t="shared" si="1"/>
        <v>1.0707736214869974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3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12.953091684434954</v>
      </c>
      <c r="C11" s="32">
        <f>Punto1!B12</f>
        <v>30.91</v>
      </c>
      <c r="D11" s="60">
        <f>Punto1!J31</f>
        <v>2.2500724108668804</v>
      </c>
      <c r="E11" s="60">
        <f>Punto1!J32</f>
        <v>1.992041454830707</v>
      </c>
      <c r="F11" s="60">
        <f>Punto1!F11</f>
        <v>0.5</v>
      </c>
      <c r="G11" s="33">
        <f>Punto1!F12</f>
        <v>1.785807139269544</v>
      </c>
      <c r="I11" s="4"/>
    </row>
    <row r="12" spans="1:11">
      <c r="A12" s="32">
        <v>2</v>
      </c>
      <c r="B12" s="60">
        <f>Punto2!J29</f>
        <v>12.829787234042556</v>
      </c>
      <c r="C12" s="32">
        <f>Punto2!B12</f>
        <v>30.91</v>
      </c>
      <c r="D12" s="60">
        <f>Punto2!J30</f>
        <v>2.1705544074634067</v>
      </c>
      <c r="E12" s="60">
        <f>Punto2!J31</f>
        <v>1.9237423562281748</v>
      </c>
      <c r="F12" s="29">
        <f>Punto2!F11</f>
        <v>1</v>
      </c>
      <c r="G12" s="33">
        <f>Punto2!F12</f>
        <v>2.2897722861841832</v>
      </c>
      <c r="I12" s="4"/>
    </row>
    <row r="13" spans="1:11">
      <c r="A13" s="32">
        <v>3</v>
      </c>
      <c r="B13" s="60">
        <f>Punto3!J29</f>
        <v>13.361670670855672</v>
      </c>
      <c r="C13" s="32">
        <f>Punto3!B11</f>
        <v>30.91</v>
      </c>
      <c r="D13" s="60">
        <f>Punto3!J30</f>
        <v>2.1696861857004208</v>
      </c>
      <c r="E13" s="60">
        <f>Punto3!J31</f>
        <v>1.9139504321527512</v>
      </c>
      <c r="F13" s="29">
        <f>Punto3!F10</f>
        <v>2</v>
      </c>
      <c r="G13" s="33">
        <f>Punto3!F11</f>
        <v>2.596104042151905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ATAN(0.5068)*180/PI()</f>
        <v>26.875891673524091</v>
      </c>
      <c r="J16" s="62" t="s">
        <v>2</v>
      </c>
    </row>
    <row r="17" spans="1:12" ht="14.25">
      <c r="H17" s="65" t="s">
        <v>4</v>
      </c>
      <c r="I17" s="67">
        <f>I19</f>
        <v>1.6327</v>
      </c>
      <c r="J17" s="63" t="s">
        <v>9</v>
      </c>
    </row>
    <row r="19" spans="1:12">
      <c r="H19" s="9">
        <v>0</v>
      </c>
      <c r="I19" s="11">
        <v>1.6327</v>
      </c>
    </row>
    <row r="20" spans="1:12">
      <c r="H20" s="9">
        <f t="shared" ref="H20:I22" si="0">F11</f>
        <v>0.5</v>
      </c>
      <c r="I20" s="11">
        <f t="shared" si="0"/>
        <v>1.785807139269544</v>
      </c>
    </row>
    <row r="21" spans="1:12">
      <c r="H21" s="9">
        <f t="shared" si="0"/>
        <v>1</v>
      </c>
      <c r="I21" s="11">
        <f t="shared" si="0"/>
        <v>2.2897722861841832</v>
      </c>
    </row>
    <row r="22" spans="1:12">
      <c r="H22" s="9">
        <f t="shared" si="0"/>
        <v>2</v>
      </c>
      <c r="I22" s="11">
        <f t="shared" si="0"/>
        <v>2.596104042151905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2010-09-17T13:16:56Z</dcterms:modified>
</cp:coreProperties>
</file>